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https://zatreasury.sharepoint.com/sites/ENE/2025/Shared Documents/ODA Tables/"/>
    </mc:Choice>
  </mc:AlternateContent>
  <xr:revisionPtr revIDLastSave="0" documentId="13_ncr:1_{DB2FF5F5-870C-444B-A68D-E6186A9B4973}" xr6:coauthVersionLast="47" xr6:coauthVersionMax="47" xr10:uidLastSave="{00000000-0000-0000-0000-000000000000}"/>
  <bookViews>
    <workbookView xWindow="-110" yWindow="-110" windowWidth="19420" windowHeight="10420" xr2:uid="{00000000-000D-0000-FFFF-FFFF00000000}"/>
  </bookViews>
  <sheets>
    <sheet name="OD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9" i="1" l="1"/>
  <c r="U9" i="1"/>
  <c r="T9" i="1"/>
  <c r="O9" i="1"/>
  <c r="R9" i="1" s="1"/>
  <c r="N9" i="1"/>
  <c r="Q9" i="1" s="1"/>
  <c r="L9" i="1"/>
  <c r="K9" i="1"/>
  <c r="I9" i="1"/>
  <c r="H9" i="1"/>
  <c r="F9" i="1"/>
  <c r="E9" i="1"/>
  <c r="W8" i="1"/>
  <c r="S8" i="1"/>
  <c r="R8" i="1"/>
  <c r="Q8" i="1"/>
  <c r="P8" i="1"/>
  <c r="M8" i="1"/>
  <c r="M9" i="1" s="1"/>
  <c r="J8" i="1"/>
  <c r="J9" i="1" s="1"/>
  <c r="G8" i="1"/>
  <c r="G9" i="1" s="1"/>
  <c r="P9" i="1" l="1"/>
  <c r="S9" i="1"/>
  <c r="W9" i="1"/>
</calcChain>
</file>

<file path=xl/sharedStrings.xml><?xml version="1.0" encoding="utf-8"?>
<sst xmlns="http://schemas.openxmlformats.org/spreadsheetml/2006/main" count="45" uniqueCount="37">
  <si>
    <t>VOTE 5: HOME AFFAIRS</t>
  </si>
  <si>
    <r>
      <t>Official development assistance (grants and donations)</t>
    </r>
    <r>
      <rPr>
        <b/>
        <vertAlign val="superscript"/>
        <sz val="9"/>
        <rFont val="Calibri"/>
        <family val="2"/>
        <scheme val="minor"/>
      </rPr>
      <t>1</t>
    </r>
  </si>
  <si>
    <t>Table 5.1 Vote official development assistance trends and estimates</t>
  </si>
  <si>
    <t>Audited outcome</t>
  </si>
  <si>
    <r>
      <t>Revised estimates</t>
    </r>
    <r>
      <rPr>
        <b/>
        <vertAlign val="superscript"/>
        <sz val="6"/>
        <rFont val="Calibri"/>
        <family val="2"/>
        <scheme val="minor"/>
      </rPr>
      <t>5</t>
    </r>
  </si>
  <si>
    <t>Average growth
rate (%)</t>
  </si>
  <si>
    <t>Average: 
Unutilised/
Surrendered
(%)</t>
  </si>
  <si>
    <r>
      <t>Medium-term estimates</t>
    </r>
    <r>
      <rPr>
        <b/>
        <vertAlign val="superscript"/>
        <sz val="6"/>
        <rFont val="Calibri"/>
        <family val="2"/>
        <scheme val="minor"/>
      </rPr>
      <t>5</t>
    </r>
  </si>
  <si>
    <t>Average growth rate (%)</t>
  </si>
  <si>
    <t>2021/22</t>
  </si>
  <si>
    <t>2022/23</t>
  </si>
  <si>
    <t>2023/24</t>
  </si>
  <si>
    <t>2024/25</t>
  </si>
  <si>
    <t>2025/26</t>
  </si>
  <si>
    <t>2026/27</t>
  </si>
  <si>
    <t>Donor (Country)</t>
  </si>
  <si>
    <t>Donor (Agency)</t>
  </si>
  <si>
    <t>Project</t>
  </si>
  <si>
    <r>
      <t>Receipts</t>
    </r>
    <r>
      <rPr>
        <b/>
        <vertAlign val="superscript"/>
        <sz val="6"/>
        <rFont val="Calibri"/>
        <family val="2"/>
      </rPr>
      <t>2</t>
    </r>
  </si>
  <si>
    <r>
      <t>Payments</t>
    </r>
    <r>
      <rPr>
        <b/>
        <vertAlign val="superscript"/>
        <sz val="6"/>
        <rFont val="Calibri"/>
        <family val="2"/>
      </rPr>
      <t>3</t>
    </r>
  </si>
  <si>
    <r>
      <t>Unutilised/
Surrendered</t>
    </r>
    <r>
      <rPr>
        <b/>
        <vertAlign val="superscript"/>
        <sz val="6"/>
        <rFont val="Calibri"/>
        <family val="2"/>
      </rPr>
      <t>4</t>
    </r>
  </si>
  <si>
    <t>Receipts</t>
  </si>
  <si>
    <t>Payments</t>
  </si>
  <si>
    <t>Unutilised/
Surrendered</t>
  </si>
  <si>
    <t>United Nations</t>
  </si>
  <si>
    <t>United Nations High Commissioner for Refugees</t>
  </si>
  <si>
    <t>Support to the Refugee Appeals Authority of South Africa: Appeals backlog project</t>
  </si>
  <si>
    <t>Total</t>
  </si>
  <si>
    <t>Receipts are funds received from the Reconstruction and Development Programme Fund during each financial year.</t>
  </si>
  <si>
    <t>Payments are spending against funds received from the Reconstruction and Development Programme Fund during each financial year. This excludes spending of voted funds on a donor-funded project.</t>
  </si>
  <si>
    <t>Unutilised/Surrendered means unspent funds by the end of the financial year. Except where otherwise agreed with the donor, departments must surrender unspent funds at the end of each financial year.</t>
  </si>
  <si>
    <t>Revised and medium-term estimates are projected receipts and/or payments per the latest approved business plan for each project.</t>
  </si>
  <si>
    <t>2021/22 - 2024/25</t>
  </si>
  <si>
    <t>2027/28</t>
  </si>
  <si>
    <t>2024/25 - 2027/28</t>
  </si>
  <si>
    <t>Rand thousands</t>
  </si>
  <si>
    <t>This table shows only official development assistance flows in the form of grants and donations from the Reconstruction and Development Programme Fund to the department, and the department's spending of the inflows. The data and information in this table have been sourced from the fund, the department's annual reports and government's basic accounting system/Vulindlela.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</si>
</sst>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 &quot;-&quot;??_);_(@_)"/>
    <numFmt numFmtId="165" formatCode="#,###,"/>
    <numFmt numFmtId="166" formatCode="0.0%"/>
    <numFmt numFmtId="167" formatCode="* #,##0;_*\ \(#,##0\);_*\ &quot;–&quot;_ ;_ @_ "/>
    <numFmt numFmtId="168" formatCode="_ * #,##0_ ;_ * \(#,##0\)_ ;_ * &quot;-&quot;??_ ;_ @_ "/>
    <numFmt numFmtId="169" formatCode="#,###,;\(#,###,\);&quot;-&quot;"/>
  </numFmts>
  <fonts count="13" x14ac:knownFonts="1">
    <font>
      <sz val="11"/>
      <color theme="1"/>
      <name val="Calibri"/>
      <family val="2"/>
      <scheme val="minor"/>
    </font>
    <font>
      <sz val="11"/>
      <color theme="1"/>
      <name val="Calibri"/>
      <family val="2"/>
      <scheme val="minor"/>
    </font>
    <font>
      <sz val="10"/>
      <name val="Arial"/>
      <family val="2"/>
    </font>
    <font>
      <b/>
      <sz val="12"/>
      <color theme="0" tint="-0.499984740745262"/>
      <name val="Calibri"/>
      <family val="2"/>
      <scheme val="minor"/>
    </font>
    <font>
      <b/>
      <sz val="9"/>
      <name val="Calibri"/>
      <family val="2"/>
      <scheme val="minor"/>
    </font>
    <font>
      <b/>
      <vertAlign val="superscript"/>
      <sz val="9"/>
      <name val="Calibri"/>
      <family val="2"/>
      <scheme val="minor"/>
    </font>
    <font>
      <sz val="6"/>
      <color theme="1"/>
      <name val="Calibri"/>
      <family val="2"/>
      <scheme val="minor"/>
    </font>
    <font>
      <b/>
      <sz val="6"/>
      <name val="Calibri"/>
      <family val="2"/>
      <scheme val="minor"/>
    </font>
    <font>
      <b/>
      <vertAlign val="superscript"/>
      <sz val="6"/>
      <name val="Calibri"/>
      <family val="2"/>
      <scheme val="minor"/>
    </font>
    <font>
      <sz val="12"/>
      <name val="Arial"/>
      <family val="2"/>
    </font>
    <font>
      <b/>
      <sz val="6"/>
      <name val="Calibri"/>
      <family val="2"/>
    </font>
    <font>
      <b/>
      <vertAlign val="superscript"/>
      <sz val="6"/>
      <name val="Calibri"/>
      <family val="2"/>
    </font>
    <font>
      <sz val="6"/>
      <name val="Calibri"/>
      <family val="2"/>
    </font>
  </fonts>
  <fills count="3">
    <fill>
      <patternFill patternType="none"/>
    </fill>
    <fill>
      <patternFill patternType="gray125"/>
    </fill>
    <fill>
      <patternFill patternType="solid">
        <fgColor theme="0" tint="-4.9989318521683403E-2"/>
        <bgColor indexed="64"/>
      </patternFill>
    </fill>
  </fills>
  <borders count="24">
    <border>
      <left/>
      <right/>
      <top/>
      <bottom/>
      <diagonal/>
    </border>
    <border>
      <left/>
      <right/>
      <top/>
      <bottom style="thin">
        <color indexed="64"/>
      </bottom>
      <diagonal/>
    </border>
    <border>
      <left/>
      <right/>
      <top style="thin">
        <color indexed="64"/>
      </top>
      <bottom/>
      <diagonal/>
    </border>
    <border>
      <left/>
      <right/>
      <top style="thin">
        <color indexed="64"/>
      </top>
      <bottom style="hair">
        <color indexed="64"/>
      </bottom>
      <diagonal/>
    </border>
    <border>
      <left style="hair">
        <color indexed="64"/>
      </left>
      <right/>
      <top style="thin">
        <color indexed="64"/>
      </top>
      <bottom style="hair">
        <color indexed="64"/>
      </bottom>
      <diagonal/>
    </border>
    <border>
      <left/>
      <right style="hair">
        <color indexed="64"/>
      </right>
      <top style="thin">
        <color indexed="64"/>
      </top>
      <bottom style="hair">
        <color indexed="64"/>
      </bottom>
      <diagonal/>
    </border>
    <border>
      <left/>
      <right/>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top/>
      <bottom style="hair">
        <color indexed="64"/>
      </bottom>
      <diagonal/>
    </border>
    <border>
      <left/>
      <right style="hair">
        <color indexed="64"/>
      </right>
      <top/>
      <bottom style="hair">
        <color indexed="64"/>
      </bottom>
      <diagonal/>
    </border>
    <border>
      <left/>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top style="hair">
        <color indexed="64"/>
      </top>
      <bottom style="thin">
        <color indexed="64"/>
      </bottom>
      <diagonal/>
    </border>
    <border>
      <left/>
      <right style="hair">
        <color indexed="64"/>
      </right>
      <top style="hair">
        <color indexed="64"/>
      </top>
      <bottom style="thin">
        <color indexed="64"/>
      </bottom>
      <diagonal/>
    </border>
    <border>
      <left/>
      <right/>
      <top style="hair">
        <color indexed="64"/>
      </top>
      <bottom style="thin">
        <color indexed="64"/>
      </bottom>
      <diagonal/>
    </border>
  </borders>
  <cellStyleXfs count="6">
    <xf numFmtId="0" fontId="0" fillId="0" borderId="0"/>
    <xf numFmtId="164" fontId="1" fillId="0" borderId="0" applyFont="0" applyFill="0" applyBorder="0" applyAlignment="0" applyProtection="0"/>
    <xf numFmtId="9" fontId="1" fillId="0" borderId="0" applyFont="0" applyFill="0" applyBorder="0" applyAlignment="0" applyProtection="0"/>
    <xf numFmtId="0" fontId="2" fillId="0" borderId="0"/>
    <xf numFmtId="9" fontId="9" fillId="0" borderId="0" applyFont="0" applyFill="0" applyBorder="0" applyAlignment="0" applyProtection="0"/>
    <xf numFmtId="0" fontId="9" fillId="0" borderId="0"/>
  </cellStyleXfs>
  <cellXfs count="67">
    <xf numFmtId="0" fontId="0" fillId="0" borderId="0" xfId="0"/>
    <xf numFmtId="0" fontId="6" fillId="0" borderId="0" xfId="0" applyFont="1" applyAlignment="1">
      <alignment vertical="center"/>
    </xf>
    <xf numFmtId="0" fontId="10" fillId="0" borderId="17" xfId="0" applyFont="1" applyBorder="1" applyAlignment="1">
      <alignment horizontal="left" vertical="center" wrapText="1"/>
    </xf>
    <xf numFmtId="166" fontId="10" fillId="2" borderId="17" xfId="2" applyNumberFormat="1" applyFont="1" applyFill="1" applyBorder="1" applyAlignment="1" applyProtection="1">
      <alignment horizontal="right" vertical="center" wrapText="1"/>
    </xf>
    <xf numFmtId="166" fontId="10" fillId="2" borderId="19" xfId="2" applyNumberFormat="1" applyFont="1" applyFill="1" applyBorder="1" applyAlignment="1" applyProtection="1">
      <alignment horizontal="right" vertical="center" wrapText="1"/>
    </xf>
    <xf numFmtId="0" fontId="10" fillId="0" borderId="0" xfId="0" applyFont="1" applyAlignment="1">
      <alignment vertical="center" wrapText="1"/>
    </xf>
    <xf numFmtId="169" fontId="10" fillId="0" borderId="0" xfId="1" applyNumberFormat="1" applyFont="1" applyFill="1" applyBorder="1" applyAlignment="1" applyProtection="1">
      <alignment vertical="center" wrapText="1"/>
    </xf>
    <xf numFmtId="169" fontId="10" fillId="0" borderId="2" xfId="1" applyNumberFormat="1" applyFont="1" applyFill="1" applyBorder="1" applyAlignment="1" applyProtection="1">
      <alignment vertical="center" wrapText="1"/>
    </xf>
    <xf numFmtId="166" fontId="10" fillId="0" borderId="0" xfId="2" applyNumberFormat="1" applyFont="1" applyFill="1" applyBorder="1" applyAlignment="1" applyProtection="1">
      <alignment horizontal="right" vertical="center" wrapText="1"/>
    </xf>
    <xf numFmtId="166" fontId="10" fillId="0" borderId="0" xfId="2" applyNumberFormat="1" applyFont="1" applyFill="1" applyBorder="1" applyAlignment="1" applyProtection="1">
      <alignment vertical="center" wrapText="1"/>
    </xf>
    <xf numFmtId="169" fontId="10" fillId="0" borderId="17" xfId="1" applyNumberFormat="1" applyFont="1" applyFill="1" applyBorder="1" applyAlignment="1" applyProtection="1">
      <alignment horizontal="right" vertical="center" wrapText="1"/>
    </xf>
    <xf numFmtId="169" fontId="10" fillId="0" borderId="18" xfId="1" applyNumberFormat="1" applyFont="1" applyFill="1" applyBorder="1" applyAlignment="1" applyProtection="1">
      <alignment horizontal="right" vertical="center" wrapText="1"/>
    </xf>
    <xf numFmtId="169" fontId="10" fillId="0" borderId="19" xfId="1" applyNumberFormat="1" applyFont="1" applyFill="1" applyBorder="1" applyAlignment="1" applyProtection="1">
      <alignment horizontal="right" vertical="center" wrapText="1"/>
    </xf>
    <xf numFmtId="169" fontId="10" fillId="0" borderId="20" xfId="1" applyNumberFormat="1" applyFont="1" applyFill="1" applyBorder="1" applyAlignment="1" applyProtection="1">
      <alignment horizontal="right" vertical="center" wrapText="1"/>
    </xf>
    <xf numFmtId="166" fontId="7" fillId="2" borderId="3" xfId="4" applyNumberFormat="1" applyFont="1" applyFill="1" applyBorder="1" applyAlignment="1" applyProtection="1">
      <alignment horizontal="center" wrapText="1"/>
    </xf>
    <xf numFmtId="166" fontId="7" fillId="2" borderId="4" xfId="4" applyNumberFormat="1" applyFont="1" applyFill="1" applyBorder="1" applyAlignment="1" applyProtection="1">
      <alignment horizontal="center" wrapText="1"/>
    </xf>
    <xf numFmtId="0" fontId="12" fillId="0" borderId="0" xfId="0" applyFont="1" applyAlignment="1">
      <alignment horizontal="left" vertical="top" wrapText="1"/>
    </xf>
    <xf numFmtId="0" fontId="12" fillId="0" borderId="11" xfId="0" applyFont="1" applyBorder="1" applyAlignment="1">
      <alignment horizontal="left" vertical="top" wrapText="1"/>
    </xf>
    <xf numFmtId="169" fontId="12" fillId="0" borderId="11" xfId="1" applyNumberFormat="1" applyFont="1" applyFill="1" applyBorder="1" applyAlignment="1" applyProtection="1">
      <alignment horizontal="right" vertical="top" wrapText="1"/>
    </xf>
    <xf numFmtId="169" fontId="12" fillId="0" borderId="14" xfId="1" applyNumberFormat="1" applyFont="1" applyFill="1" applyBorder="1" applyAlignment="1" applyProtection="1">
      <alignment horizontal="right" vertical="top" wrapText="1"/>
    </xf>
    <xf numFmtId="169" fontId="12" fillId="0" borderId="10" xfId="1" applyNumberFormat="1" applyFont="1" applyFill="1" applyBorder="1" applyAlignment="1" applyProtection="1">
      <alignment horizontal="right" vertical="top" wrapText="1"/>
      <protection locked="0"/>
    </xf>
    <xf numFmtId="169" fontId="12" fillId="0" borderId="10" xfId="1" applyNumberFormat="1" applyFont="1" applyFill="1" applyBorder="1" applyAlignment="1" applyProtection="1">
      <alignment horizontal="right" vertical="top" wrapText="1"/>
    </xf>
    <xf numFmtId="166" fontId="12" fillId="2" borderId="11" xfId="2" applyNumberFormat="1" applyFont="1" applyFill="1" applyBorder="1" applyAlignment="1" applyProtection="1">
      <alignment horizontal="right" vertical="top" wrapText="1"/>
    </xf>
    <xf numFmtId="166" fontId="12" fillId="2" borderId="10" xfId="2" applyNumberFormat="1" applyFont="1" applyFill="1" applyBorder="1" applyAlignment="1" applyProtection="1">
      <alignment horizontal="right" vertical="top" wrapText="1"/>
    </xf>
    <xf numFmtId="169" fontId="12" fillId="0" borderId="12" xfId="1" applyNumberFormat="1" applyFont="1" applyFill="1" applyBorder="1" applyAlignment="1" applyProtection="1">
      <alignment horizontal="right" vertical="top" wrapText="1"/>
      <protection locked="0"/>
    </xf>
    <xf numFmtId="167" fontId="7" fillId="2" borderId="9" xfId="3" quotePrefix="1" applyNumberFormat="1" applyFont="1" applyFill="1" applyBorder="1" applyAlignment="1">
      <alignment horizontal="right" vertical="center" wrapText="1"/>
    </xf>
    <xf numFmtId="0" fontId="6" fillId="0" borderId="0" xfId="0" applyFont="1" applyAlignment="1">
      <alignment horizontal="left" vertical="top"/>
    </xf>
    <xf numFmtId="0" fontId="10" fillId="0" borderId="7" xfId="5" applyFont="1" applyBorder="1" applyAlignment="1">
      <alignment horizontal="left" wrapText="1"/>
    </xf>
    <xf numFmtId="165" fontId="10" fillId="0" borderId="7" xfId="5" applyNumberFormat="1" applyFont="1" applyBorder="1" applyAlignment="1">
      <alignment horizontal="right" wrapText="1"/>
    </xf>
    <xf numFmtId="165" fontId="10" fillId="0" borderId="11" xfId="5" applyNumberFormat="1" applyFont="1" applyBorder="1" applyAlignment="1">
      <alignment horizontal="right" wrapText="1"/>
    </xf>
    <xf numFmtId="165" fontId="10" fillId="0" borderId="13" xfId="5" applyNumberFormat="1" applyFont="1" applyBorder="1" applyAlignment="1">
      <alignment horizontal="right" wrapText="1"/>
    </xf>
    <xf numFmtId="165" fontId="10" fillId="0" borderId="10" xfId="5" applyNumberFormat="1" applyFont="1" applyBorder="1" applyAlignment="1">
      <alignment horizontal="right" wrapText="1"/>
    </xf>
    <xf numFmtId="165" fontId="10" fillId="0" borderId="14" xfId="5" applyNumberFormat="1" applyFont="1" applyBorder="1" applyAlignment="1">
      <alignment horizontal="right" wrapText="1"/>
    </xf>
    <xf numFmtId="165" fontId="10" fillId="0" borderId="9" xfId="5" applyNumberFormat="1" applyFont="1" applyBorder="1" applyAlignment="1">
      <alignment horizontal="right" wrapText="1"/>
    </xf>
    <xf numFmtId="165" fontId="10" fillId="0" borderId="8" xfId="5" applyNumberFormat="1" applyFont="1" applyBorder="1" applyAlignment="1">
      <alignment horizontal="right" wrapText="1"/>
    </xf>
    <xf numFmtId="0" fontId="12" fillId="0" borderId="0" xfId="0" applyFont="1" applyAlignment="1">
      <alignment horizontal="left" vertical="top" wrapText="1"/>
    </xf>
    <xf numFmtId="167" fontId="7" fillId="2" borderId="11" xfId="3" quotePrefix="1" applyNumberFormat="1" applyFont="1" applyFill="1" applyBorder="1" applyAlignment="1">
      <alignment horizontal="center" wrapText="1"/>
    </xf>
    <xf numFmtId="167" fontId="7" fillId="2" borderId="6" xfId="3" quotePrefix="1" applyNumberFormat="1" applyFont="1" applyFill="1" applyBorder="1" applyAlignment="1">
      <alignment horizontal="center" wrapText="1"/>
    </xf>
    <xf numFmtId="0" fontId="10" fillId="0" borderId="7" xfId="5" applyFont="1" applyBorder="1" applyAlignment="1">
      <alignment horizontal="left" wrapText="1"/>
    </xf>
    <xf numFmtId="0" fontId="10" fillId="0" borderId="17" xfId="0" applyFont="1" applyBorder="1" applyAlignment="1">
      <alignment horizontal="left" vertical="center" wrapText="1"/>
    </xf>
    <xf numFmtId="165" fontId="7" fillId="0" borderId="9" xfId="3" quotePrefix="1" applyNumberFormat="1" applyFont="1" applyBorder="1" applyAlignment="1">
      <alignment horizontal="center" wrapText="1"/>
    </xf>
    <xf numFmtId="165" fontId="7" fillId="0" borderId="7" xfId="3" quotePrefix="1" applyNumberFormat="1" applyFont="1" applyBorder="1" applyAlignment="1">
      <alignment horizontal="center" wrapText="1"/>
    </xf>
    <xf numFmtId="165" fontId="7" fillId="0" borderId="8" xfId="3" quotePrefix="1" applyNumberFormat="1" applyFont="1" applyBorder="1" applyAlignment="1">
      <alignment horizontal="center" wrapText="1"/>
    </xf>
    <xf numFmtId="167" fontId="7" fillId="2" borderId="7" xfId="3" quotePrefix="1" applyNumberFormat="1" applyFont="1" applyFill="1" applyBorder="1" applyAlignment="1">
      <alignment horizontal="center" wrapText="1"/>
    </xf>
    <xf numFmtId="168" fontId="7" fillId="0" borderId="10" xfId="3" quotePrefix="1" applyNumberFormat="1" applyFont="1" applyBorder="1" applyAlignment="1">
      <alignment horizontal="right" wrapText="1"/>
    </xf>
    <xf numFmtId="168" fontId="7" fillId="0" borderId="15" xfId="3" quotePrefix="1" applyNumberFormat="1" applyFont="1" applyBorder="1" applyAlignment="1">
      <alignment horizontal="right" wrapText="1"/>
    </xf>
    <xf numFmtId="168" fontId="7" fillId="0" borderId="11" xfId="3" quotePrefix="1" applyNumberFormat="1" applyFont="1" applyBorder="1" applyAlignment="1">
      <alignment horizontal="right" wrapText="1"/>
    </xf>
    <xf numFmtId="168" fontId="7" fillId="0" borderId="6" xfId="3" quotePrefix="1" applyNumberFormat="1" applyFont="1" applyBorder="1" applyAlignment="1">
      <alignment horizontal="right" wrapText="1"/>
    </xf>
    <xf numFmtId="168" fontId="7" fillId="0" borderId="12" xfId="3" quotePrefix="1" applyNumberFormat="1" applyFont="1" applyBorder="1" applyAlignment="1">
      <alignment horizontal="right" wrapText="1"/>
    </xf>
    <xf numFmtId="168" fontId="7" fillId="0" borderId="16" xfId="3" quotePrefix="1" applyNumberFormat="1" applyFont="1" applyBorder="1" applyAlignment="1">
      <alignment horizontal="right" wrapText="1"/>
    </xf>
    <xf numFmtId="0" fontId="3" fillId="0" borderId="0" xfId="3" applyFont="1"/>
    <xf numFmtId="0" fontId="4" fillId="0" borderId="0" xfId="3" applyFont="1"/>
    <xf numFmtId="0" fontId="4" fillId="0" borderId="1" xfId="3" applyFont="1" applyBorder="1" applyAlignment="1">
      <alignment vertical="center" wrapText="1"/>
    </xf>
    <xf numFmtId="0" fontId="7" fillId="0" borderId="2" xfId="3" applyFont="1" applyBorder="1" applyAlignment="1">
      <alignment horizontal="left" wrapText="1"/>
    </xf>
    <xf numFmtId="0" fontId="7" fillId="0" borderId="6" xfId="3" applyFont="1" applyBorder="1" applyAlignment="1">
      <alignment horizontal="left" wrapText="1"/>
    </xf>
    <xf numFmtId="165" fontId="7" fillId="0" borderId="3" xfId="3" applyNumberFormat="1" applyFont="1" applyBorder="1" applyAlignment="1">
      <alignment horizontal="center" wrapText="1"/>
    </xf>
    <xf numFmtId="165" fontId="7" fillId="0" borderId="4" xfId="3" applyNumberFormat="1" applyFont="1" applyBorder="1" applyAlignment="1">
      <alignment horizontal="center" wrapText="1"/>
    </xf>
    <xf numFmtId="165" fontId="7" fillId="0" borderId="5" xfId="3" applyNumberFormat="1" applyFont="1" applyBorder="1" applyAlignment="1">
      <alignment horizontal="center" wrapText="1"/>
    </xf>
    <xf numFmtId="166" fontId="7" fillId="2" borderId="3" xfId="4" applyNumberFormat="1" applyFont="1" applyFill="1" applyBorder="1" applyAlignment="1" applyProtection="1">
      <alignment horizontal="center" wrapText="1"/>
    </xf>
    <xf numFmtId="166" fontId="7" fillId="2" borderId="5" xfId="4" applyNumberFormat="1" applyFont="1" applyFill="1" applyBorder="1" applyAlignment="1" applyProtection="1">
      <alignment horizontal="center" wrapText="1"/>
    </xf>
    <xf numFmtId="169" fontId="12" fillId="0" borderId="22" xfId="1" applyNumberFormat="1" applyFont="1" applyFill="1" applyBorder="1" applyAlignment="1" applyProtection="1">
      <alignment horizontal="right" vertical="top" wrapText="1"/>
      <protection locked="0"/>
    </xf>
    <xf numFmtId="169" fontId="12" fillId="0" borderId="21" xfId="1" applyNumberFormat="1" applyFont="1" applyFill="1" applyBorder="1" applyAlignment="1" applyProtection="1">
      <alignment horizontal="right" vertical="top" wrapText="1"/>
      <protection locked="0"/>
    </xf>
    <xf numFmtId="167" fontId="7" fillId="2" borderId="8" xfId="3" quotePrefix="1" applyNumberFormat="1" applyFont="1" applyFill="1" applyBorder="1" applyAlignment="1">
      <alignment horizontal="right" wrapText="1"/>
    </xf>
    <xf numFmtId="166" fontId="12" fillId="2" borderId="22" xfId="2" applyNumberFormat="1" applyFont="1" applyFill="1" applyBorder="1" applyAlignment="1" applyProtection="1">
      <alignment horizontal="right" vertical="top" wrapText="1"/>
    </xf>
    <xf numFmtId="166" fontId="10" fillId="2" borderId="20" xfId="2" applyNumberFormat="1" applyFont="1" applyFill="1" applyBorder="1" applyAlignment="1" applyProtection="1">
      <alignment horizontal="right" vertical="center" wrapText="1"/>
    </xf>
    <xf numFmtId="167" fontId="7" fillId="2" borderId="9" xfId="3" quotePrefix="1" applyNumberFormat="1" applyFont="1" applyFill="1" applyBorder="1" applyAlignment="1">
      <alignment horizontal="right" wrapText="1"/>
    </xf>
    <xf numFmtId="169" fontId="12" fillId="0" borderId="23" xfId="1" applyNumberFormat="1" applyFont="1" applyFill="1" applyBorder="1" applyAlignment="1" applyProtection="1">
      <alignment horizontal="right" vertical="top" wrapText="1"/>
      <protection locked="0"/>
    </xf>
  </cellXfs>
  <cellStyles count="6">
    <cellStyle name="Comma" xfId="1" builtinId="3"/>
    <cellStyle name="Normal" xfId="0" builtinId="0"/>
    <cellStyle name="Normal 2" xfId="5" xr:uid="{00000000-0005-0000-0000-000002000000}"/>
    <cellStyle name="Normal_Link to db" xfId="3" xr:uid="{00000000-0005-0000-0000-000003000000}"/>
    <cellStyle name="Percent" xfId="2" builtinId="5"/>
    <cellStyle name="Percent 2" xfId="4" xr:uid="{00000000-0005-0000-0000-000005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NT Colours">
      <a:dk1>
        <a:srgbClr val="000000"/>
      </a:dk1>
      <a:lt1>
        <a:sysClr val="window" lastClr="FFFFFF"/>
      </a:lt1>
      <a:dk2>
        <a:srgbClr val="BFBFBF"/>
      </a:dk2>
      <a:lt2>
        <a:srgbClr val="D8D8D8"/>
      </a:lt2>
      <a:accent1>
        <a:srgbClr val="B4111A"/>
      </a:accent1>
      <a:accent2>
        <a:srgbClr val="F89734"/>
      </a:accent2>
      <a:accent3>
        <a:srgbClr val="DCB95B"/>
      </a:accent3>
      <a:accent4>
        <a:srgbClr val="939598"/>
      </a:accent4>
      <a:accent5>
        <a:srgbClr val="00A0D9"/>
      </a:accent5>
      <a:accent6>
        <a:srgbClr val="0AA145"/>
      </a:accent6>
      <a:hlink>
        <a:srgbClr val="006AA0"/>
      </a:hlink>
      <a:folHlink>
        <a:srgbClr val="000000"/>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15"/>
  <sheetViews>
    <sheetView showGridLines="0" tabSelected="1" view="pageLayout" topLeftCell="A3" zoomScaleNormal="100" workbookViewId="0">
      <selection activeCell="B11" sqref="B11:W11"/>
    </sheetView>
  </sheetViews>
  <sheetFormatPr defaultColWidth="8.81640625" defaultRowHeight="14.5" x14ac:dyDescent="0.35"/>
  <cols>
    <col min="1" max="1" width="1.6328125" customWidth="1"/>
    <col min="2" max="2" width="8.6328125" customWidth="1"/>
    <col min="3" max="3" width="9.6328125" customWidth="1"/>
    <col min="4" max="4" width="10.08984375" customWidth="1"/>
    <col min="5" max="6" width="6.1796875" customWidth="1"/>
    <col min="7" max="7" width="7.36328125" customWidth="1"/>
    <col min="8" max="8" width="4.90625" customWidth="1"/>
    <col min="9" max="9" width="5.6328125" customWidth="1"/>
    <col min="10" max="10" width="6.54296875" customWidth="1"/>
    <col min="11" max="11" width="5.08984375" customWidth="1"/>
    <col min="12" max="12" width="5.1796875" customWidth="1"/>
    <col min="13" max="13" width="6.1796875" customWidth="1"/>
    <col min="14" max="15" width="5.453125" customWidth="1"/>
    <col min="16" max="16" width="6.1796875" customWidth="1"/>
    <col min="17" max="18" width="5.453125" customWidth="1"/>
    <col min="19" max="19" width="6.6328125" customWidth="1"/>
    <col min="20" max="22" width="4.81640625" customWidth="1"/>
    <col min="23" max="23" width="9.453125" customWidth="1"/>
  </cols>
  <sheetData>
    <row r="1" spans="1:23" ht="29" customHeight="1" x14ac:dyDescent="0.35">
      <c r="A1" s="50" t="s">
        <v>0</v>
      </c>
      <c r="B1" s="50"/>
      <c r="C1" s="50"/>
      <c r="D1" s="50"/>
      <c r="E1" s="50"/>
      <c r="F1" s="50"/>
      <c r="G1" s="50"/>
      <c r="H1" s="50"/>
      <c r="I1" s="50"/>
      <c r="J1" s="50"/>
      <c r="K1" s="50"/>
      <c r="L1" s="50"/>
      <c r="M1" s="50"/>
      <c r="N1" s="50"/>
      <c r="O1" s="50"/>
      <c r="P1" s="50"/>
      <c r="Q1" s="50"/>
      <c r="R1" s="50"/>
      <c r="S1" s="50"/>
      <c r="T1" s="50"/>
      <c r="U1" s="50"/>
      <c r="V1" s="50"/>
      <c r="W1" s="50"/>
    </row>
    <row r="2" spans="1:23" ht="28" customHeight="1" x14ac:dyDescent="0.35">
      <c r="A2" s="51" t="s">
        <v>1</v>
      </c>
      <c r="B2" s="51"/>
      <c r="C2" s="51"/>
      <c r="D2" s="51"/>
      <c r="E2" s="51"/>
      <c r="F2" s="51"/>
      <c r="G2" s="51"/>
      <c r="H2" s="51"/>
      <c r="I2" s="51"/>
      <c r="J2" s="51"/>
      <c r="K2" s="51"/>
      <c r="L2" s="51"/>
      <c r="M2" s="51"/>
      <c r="N2" s="51"/>
      <c r="O2" s="51"/>
      <c r="P2" s="51"/>
      <c r="Q2" s="51"/>
      <c r="R2" s="51"/>
      <c r="S2" s="51"/>
      <c r="T2" s="51"/>
      <c r="U2" s="51"/>
      <c r="V2" s="51"/>
      <c r="W2" s="51"/>
    </row>
    <row r="3" spans="1:23" ht="28" customHeight="1" x14ac:dyDescent="0.35">
      <c r="A3" s="1"/>
      <c r="B3" s="1"/>
      <c r="C3" s="1"/>
      <c r="D3" s="1"/>
      <c r="E3" s="1"/>
      <c r="F3" s="1"/>
      <c r="G3" s="1"/>
      <c r="H3" s="1"/>
      <c r="I3" s="1"/>
      <c r="J3" s="1"/>
      <c r="K3" s="1"/>
      <c r="L3" s="1"/>
      <c r="M3" s="1"/>
      <c r="N3" s="1"/>
      <c r="O3" s="1"/>
      <c r="P3" s="1"/>
      <c r="Q3" s="1"/>
      <c r="R3" s="1"/>
      <c r="S3" s="1"/>
      <c r="T3" s="1"/>
      <c r="U3" s="1"/>
      <c r="V3" s="1"/>
      <c r="W3" s="1"/>
    </row>
    <row r="4" spans="1:23" x14ac:dyDescent="0.35">
      <c r="A4" s="52" t="s">
        <v>2</v>
      </c>
      <c r="B4" s="52"/>
      <c r="C4" s="52"/>
      <c r="D4" s="52"/>
      <c r="E4" s="52"/>
      <c r="F4" s="52"/>
      <c r="G4" s="52"/>
      <c r="H4" s="52"/>
      <c r="I4" s="52"/>
      <c r="J4" s="52"/>
      <c r="K4" s="52"/>
      <c r="L4" s="52"/>
      <c r="M4" s="52"/>
      <c r="N4" s="52"/>
      <c r="O4" s="52"/>
      <c r="P4" s="52"/>
      <c r="Q4" s="52"/>
      <c r="R4" s="52"/>
      <c r="S4" s="52"/>
      <c r="T4" s="52"/>
      <c r="U4" s="52"/>
      <c r="V4" s="52"/>
      <c r="W4" s="52"/>
    </row>
    <row r="5" spans="1:23" ht="33.5" x14ac:dyDescent="0.35">
      <c r="A5" s="53" t="s">
        <v>35</v>
      </c>
      <c r="B5" s="53"/>
      <c r="C5" s="53"/>
      <c r="D5" s="53"/>
      <c r="E5" s="55" t="s">
        <v>3</v>
      </c>
      <c r="F5" s="55"/>
      <c r="G5" s="55"/>
      <c r="H5" s="55"/>
      <c r="I5" s="55"/>
      <c r="J5" s="55"/>
      <c r="K5" s="55"/>
      <c r="L5" s="55"/>
      <c r="M5" s="55"/>
      <c r="N5" s="56" t="s">
        <v>4</v>
      </c>
      <c r="O5" s="55"/>
      <c r="P5" s="57"/>
      <c r="Q5" s="58" t="s">
        <v>5</v>
      </c>
      <c r="R5" s="59"/>
      <c r="S5" s="15" t="s">
        <v>6</v>
      </c>
      <c r="T5" s="56" t="s">
        <v>7</v>
      </c>
      <c r="U5" s="55"/>
      <c r="V5" s="57"/>
      <c r="W5" s="14" t="s">
        <v>8</v>
      </c>
    </row>
    <row r="6" spans="1:23" x14ac:dyDescent="0.35">
      <c r="A6" s="54"/>
      <c r="B6" s="54"/>
      <c r="C6" s="54"/>
      <c r="D6" s="54"/>
      <c r="E6" s="41" t="s">
        <v>9</v>
      </c>
      <c r="F6" s="41"/>
      <c r="G6" s="42"/>
      <c r="H6" s="40" t="s">
        <v>10</v>
      </c>
      <c r="I6" s="41"/>
      <c r="J6" s="42"/>
      <c r="K6" s="40" t="s">
        <v>11</v>
      </c>
      <c r="L6" s="41"/>
      <c r="M6" s="41"/>
      <c r="N6" s="40" t="s">
        <v>12</v>
      </c>
      <c r="O6" s="41"/>
      <c r="P6" s="42"/>
      <c r="Q6" s="43" t="s">
        <v>32</v>
      </c>
      <c r="R6" s="43"/>
      <c r="S6" s="43"/>
      <c r="T6" s="44" t="s">
        <v>13</v>
      </c>
      <c r="U6" s="46" t="s">
        <v>14</v>
      </c>
      <c r="V6" s="48" t="s">
        <v>33</v>
      </c>
      <c r="W6" s="36" t="s">
        <v>34</v>
      </c>
    </row>
    <row r="7" spans="1:23" ht="19" x14ac:dyDescent="0.35">
      <c r="A7" s="38" t="s">
        <v>15</v>
      </c>
      <c r="B7" s="38"/>
      <c r="C7" s="27" t="s">
        <v>16</v>
      </c>
      <c r="D7" s="27" t="s">
        <v>17</v>
      </c>
      <c r="E7" s="28" t="s">
        <v>18</v>
      </c>
      <c r="F7" s="29" t="s">
        <v>19</v>
      </c>
      <c r="G7" s="30" t="s">
        <v>20</v>
      </c>
      <c r="H7" s="31" t="s">
        <v>21</v>
      </c>
      <c r="I7" s="28" t="s">
        <v>22</v>
      </c>
      <c r="J7" s="32" t="s">
        <v>23</v>
      </c>
      <c r="K7" s="31" t="s">
        <v>21</v>
      </c>
      <c r="L7" s="29" t="s">
        <v>22</v>
      </c>
      <c r="M7" s="31" t="s">
        <v>23</v>
      </c>
      <c r="N7" s="33" t="s">
        <v>21</v>
      </c>
      <c r="O7" s="34" t="s">
        <v>22</v>
      </c>
      <c r="P7" s="32" t="s">
        <v>23</v>
      </c>
      <c r="Q7" s="65" t="s">
        <v>21</v>
      </c>
      <c r="R7" s="62" t="s">
        <v>22</v>
      </c>
      <c r="S7" s="25"/>
      <c r="T7" s="45"/>
      <c r="U7" s="47"/>
      <c r="V7" s="49"/>
      <c r="W7" s="37"/>
    </row>
    <row r="8" spans="1:23" ht="40" x14ac:dyDescent="0.35">
      <c r="A8" s="35" t="s">
        <v>24</v>
      </c>
      <c r="B8" s="35"/>
      <c r="C8" s="17" t="s">
        <v>25</v>
      </c>
      <c r="D8" s="16" t="s">
        <v>26</v>
      </c>
      <c r="E8" s="18">
        <v>7961897</v>
      </c>
      <c r="F8" s="18">
        <v>-7961897</v>
      </c>
      <c r="G8" s="19">
        <f>SUM(E8:F8)</f>
        <v>0</v>
      </c>
      <c r="H8" s="61">
        <v>17162262</v>
      </c>
      <c r="I8" s="60">
        <v>-17162262</v>
      </c>
      <c r="J8" s="19">
        <f>SUM(H8:I8)</f>
        <v>0</v>
      </c>
      <c r="K8" s="61">
        <v>18032000</v>
      </c>
      <c r="L8" s="60">
        <v>-18032000</v>
      </c>
      <c r="M8" s="21">
        <f>SUM(K8:L8)</f>
        <v>0</v>
      </c>
      <c r="N8" s="61">
        <v>7002866</v>
      </c>
      <c r="O8" s="60">
        <v>-7002866</v>
      </c>
      <c r="P8" s="19">
        <f>SUM(N8:O8)</f>
        <v>0</v>
      </c>
      <c r="Q8" s="23">
        <f>IFERROR((N8/E8)^(1/3)-1,0)</f>
        <v>-4.188033551001491E-2</v>
      </c>
      <c r="R8" s="63">
        <f>IFERROR((O8/F8)^(1/3)-1,0)</f>
        <v>-4.188033551001491E-2</v>
      </c>
      <c r="S8" s="23">
        <f>ABS(IFERROR(AVERAGE(F8,I8,L8,O8)/AVERAGE(E8,H8,K8,N8),0))</f>
        <v>1</v>
      </c>
      <c r="T8" s="20">
        <v>0</v>
      </c>
      <c r="U8" s="66">
        <v>0</v>
      </c>
      <c r="V8" s="24">
        <v>0</v>
      </c>
      <c r="W8" s="22">
        <f>IFERROR((V8/O8)^(1/3)-1,0)</f>
        <v>-1</v>
      </c>
    </row>
    <row r="9" spans="1:23" ht="9.5" customHeight="1" x14ac:dyDescent="0.35">
      <c r="A9" s="39" t="s">
        <v>27</v>
      </c>
      <c r="B9" s="39"/>
      <c r="C9" s="2"/>
      <c r="D9" s="2"/>
      <c r="E9" s="10">
        <f t="shared" ref="E9:O9" si="0">SUM(E8:E8)</f>
        <v>7961897</v>
      </c>
      <c r="F9" s="10">
        <f t="shared" si="0"/>
        <v>-7961897</v>
      </c>
      <c r="G9" s="11">
        <f t="shared" si="0"/>
        <v>0</v>
      </c>
      <c r="H9" s="12">
        <f t="shared" si="0"/>
        <v>17162262</v>
      </c>
      <c r="I9" s="10">
        <f t="shared" si="0"/>
        <v>-17162262</v>
      </c>
      <c r="J9" s="11">
        <f t="shared" si="0"/>
        <v>0</v>
      </c>
      <c r="K9" s="12">
        <f t="shared" si="0"/>
        <v>18032000</v>
      </c>
      <c r="L9" s="10">
        <f t="shared" si="0"/>
        <v>-18032000</v>
      </c>
      <c r="M9" s="12">
        <f t="shared" si="0"/>
        <v>0</v>
      </c>
      <c r="N9" s="12">
        <f t="shared" si="0"/>
        <v>7002866</v>
      </c>
      <c r="O9" s="10">
        <f t="shared" si="0"/>
        <v>-7002866</v>
      </c>
      <c r="P9" s="11">
        <f t="shared" ref="P9" si="1">SUM(N9:O9)</f>
        <v>0</v>
      </c>
      <c r="Q9" s="4">
        <f t="shared" ref="Q9:R9" si="2">IFERROR((N9/E9)^(1/3)-1,0)</f>
        <v>-4.188033551001491E-2</v>
      </c>
      <c r="R9" s="64">
        <f t="shared" si="2"/>
        <v>-4.188033551001491E-2</v>
      </c>
      <c r="S9" s="4">
        <f t="shared" ref="S9" si="3">ABS(IFERROR(AVERAGE(F9,I9,L9,O9)/AVERAGE(E9,H9,K9,N9),0))</f>
        <v>1</v>
      </c>
      <c r="T9" s="12">
        <f>SUM(T8:T8)</f>
        <v>0</v>
      </c>
      <c r="U9" s="10">
        <f>SUM(U8:U8)</f>
        <v>0</v>
      </c>
      <c r="V9" s="13">
        <f>SUM(V8:V8)</f>
        <v>0</v>
      </c>
      <c r="W9" s="3">
        <f t="shared" ref="W9" si="4">IFERROR((V9/O9)^(1/3)-1,0)</f>
        <v>-1</v>
      </c>
    </row>
    <row r="10" spans="1:23" x14ac:dyDescent="0.35">
      <c r="A10" s="1"/>
      <c r="B10" s="5"/>
      <c r="C10" s="6"/>
      <c r="D10" s="6"/>
      <c r="E10" s="6"/>
      <c r="F10" s="6"/>
      <c r="G10" s="6"/>
      <c r="H10" s="6"/>
      <c r="I10" s="6"/>
      <c r="J10" s="6"/>
      <c r="K10" s="6"/>
      <c r="L10" s="6"/>
      <c r="M10" s="6"/>
      <c r="N10" s="6"/>
      <c r="O10" s="6"/>
      <c r="P10" s="7"/>
      <c r="Q10" s="8"/>
      <c r="R10" s="8"/>
      <c r="S10" s="9"/>
      <c r="T10" s="6"/>
      <c r="U10" s="6"/>
      <c r="V10" s="6"/>
      <c r="W10" s="9"/>
    </row>
    <row r="11" spans="1:23" ht="20" customHeight="1" x14ac:dyDescent="0.35">
      <c r="A11" s="26">
        <v>1</v>
      </c>
      <c r="B11" s="35" t="s">
        <v>36</v>
      </c>
      <c r="C11" s="35"/>
      <c r="D11" s="35"/>
      <c r="E11" s="35"/>
      <c r="F11" s="35"/>
      <c r="G11" s="35"/>
      <c r="H11" s="35"/>
      <c r="I11" s="35"/>
      <c r="J11" s="35"/>
      <c r="K11" s="35"/>
      <c r="L11" s="35"/>
      <c r="M11" s="35"/>
      <c r="N11" s="35"/>
      <c r="O11" s="35"/>
      <c r="P11" s="35"/>
      <c r="Q11" s="35"/>
      <c r="R11" s="35"/>
      <c r="S11" s="35"/>
      <c r="T11" s="35"/>
      <c r="U11" s="35"/>
      <c r="V11" s="35"/>
      <c r="W11" s="35"/>
    </row>
    <row r="12" spans="1:23" x14ac:dyDescent="0.35">
      <c r="A12" s="26">
        <v>2</v>
      </c>
      <c r="B12" s="35" t="s">
        <v>28</v>
      </c>
      <c r="C12" s="35"/>
      <c r="D12" s="35"/>
      <c r="E12" s="35"/>
      <c r="F12" s="35"/>
      <c r="G12" s="35"/>
      <c r="H12" s="35"/>
      <c r="I12" s="35"/>
      <c r="J12" s="35"/>
      <c r="K12" s="35"/>
      <c r="L12" s="35"/>
      <c r="M12" s="35"/>
      <c r="N12" s="35"/>
      <c r="O12" s="35"/>
      <c r="P12" s="35"/>
      <c r="Q12" s="35"/>
      <c r="R12" s="35"/>
      <c r="S12" s="35"/>
      <c r="T12" s="35"/>
      <c r="U12" s="35"/>
      <c r="V12" s="35"/>
      <c r="W12" s="35"/>
    </row>
    <row r="13" spans="1:23" x14ac:dyDescent="0.35">
      <c r="A13" s="26">
        <v>3</v>
      </c>
      <c r="B13" s="35" t="s">
        <v>29</v>
      </c>
      <c r="C13" s="35"/>
      <c r="D13" s="35"/>
      <c r="E13" s="35"/>
      <c r="F13" s="35"/>
      <c r="G13" s="35"/>
      <c r="H13" s="35"/>
      <c r="I13" s="35"/>
      <c r="J13" s="35"/>
      <c r="K13" s="35"/>
      <c r="L13" s="35"/>
      <c r="M13" s="35"/>
      <c r="N13" s="35"/>
      <c r="O13" s="35"/>
      <c r="P13" s="35"/>
      <c r="Q13" s="35"/>
      <c r="R13" s="35"/>
      <c r="S13" s="35"/>
      <c r="T13" s="35"/>
      <c r="U13" s="35"/>
      <c r="V13" s="35"/>
      <c r="W13" s="35"/>
    </row>
    <row r="14" spans="1:23" x14ac:dyDescent="0.35">
      <c r="A14" s="26">
        <v>4</v>
      </c>
      <c r="B14" s="35" t="s">
        <v>30</v>
      </c>
      <c r="C14" s="35"/>
      <c r="D14" s="35"/>
      <c r="E14" s="35"/>
      <c r="F14" s="35"/>
      <c r="G14" s="35"/>
      <c r="H14" s="35"/>
      <c r="I14" s="35"/>
      <c r="J14" s="35"/>
      <c r="K14" s="35"/>
      <c r="L14" s="35"/>
      <c r="M14" s="35"/>
      <c r="N14" s="35"/>
      <c r="O14" s="35"/>
      <c r="P14" s="35"/>
      <c r="Q14" s="35"/>
      <c r="R14" s="35"/>
      <c r="S14" s="35"/>
      <c r="T14" s="35"/>
      <c r="U14" s="35"/>
      <c r="V14" s="35"/>
      <c r="W14" s="35"/>
    </row>
    <row r="15" spans="1:23" x14ac:dyDescent="0.35">
      <c r="A15" s="26">
        <v>5</v>
      </c>
      <c r="B15" s="35" t="s">
        <v>31</v>
      </c>
      <c r="C15" s="35"/>
      <c r="D15" s="35"/>
      <c r="E15" s="35"/>
      <c r="F15" s="35"/>
      <c r="G15" s="35"/>
      <c r="H15" s="35"/>
      <c r="I15" s="35"/>
      <c r="J15" s="35"/>
      <c r="K15" s="35"/>
      <c r="L15" s="35"/>
      <c r="M15" s="35"/>
      <c r="N15" s="35"/>
      <c r="O15" s="35"/>
      <c r="P15" s="35"/>
      <c r="Q15" s="35"/>
      <c r="R15" s="35"/>
      <c r="S15" s="35"/>
      <c r="T15" s="35"/>
      <c r="U15" s="35"/>
      <c r="V15" s="35"/>
      <c r="W15" s="35"/>
    </row>
  </sheetData>
  <mergeCells count="25">
    <mergeCell ref="A1:W1"/>
    <mergeCell ref="A2:W2"/>
    <mergeCell ref="A4:W4"/>
    <mergeCell ref="A5:D6"/>
    <mergeCell ref="E5:M5"/>
    <mergeCell ref="N5:P5"/>
    <mergeCell ref="Q5:R5"/>
    <mergeCell ref="T5:V5"/>
    <mergeCell ref="E6:G6"/>
    <mergeCell ref="H6:J6"/>
    <mergeCell ref="B13:W13"/>
    <mergeCell ref="B14:W14"/>
    <mergeCell ref="B15:W15"/>
    <mergeCell ref="W6:W7"/>
    <mergeCell ref="A7:B7"/>
    <mergeCell ref="A8:B8"/>
    <mergeCell ref="A9:B9"/>
    <mergeCell ref="B11:W11"/>
    <mergeCell ref="B12:W12"/>
    <mergeCell ref="K6:M6"/>
    <mergeCell ref="N6:P6"/>
    <mergeCell ref="Q6:S6"/>
    <mergeCell ref="T6:T7"/>
    <mergeCell ref="U6:U7"/>
    <mergeCell ref="V6:V7"/>
  </mergeCells>
  <dataValidations count="1">
    <dataValidation type="decimal" operator="lessThanOrEqual" allowBlank="1" showInputMessage="1" showErrorMessage="1" errorTitle="Negative Numbers Only" error="Inserted number not negative" prompt="Please insert negative numbers only" sqref="F8 I8 L8" xr:uid="{00000000-0002-0000-0000-000000000000}">
      <formula1>0</formula1>
    </dataValidation>
  </dataValidations>
  <pageMargins left="0.25" right="0.25" top="0.75" bottom="0.75" header="0.3" footer="0.3"/>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2AF0B0C50C3E324AA4BC79A17E57C7EF" ma:contentTypeVersion="4" ma:contentTypeDescription="Create a new document." ma:contentTypeScope="" ma:versionID="5e687464cdea3db6666eca6accb159da">
  <xsd:schema xmlns:xsd="http://www.w3.org/2001/XMLSchema" xmlns:xs="http://www.w3.org/2001/XMLSchema" xmlns:p="http://schemas.microsoft.com/office/2006/metadata/properties" xmlns:ns2="71ca25b2-673e-4ecf-ab79-0891da1d9293" targetNamespace="http://schemas.microsoft.com/office/2006/metadata/properties" ma:root="true" ma:fieldsID="1763e125cbcfd0923c2df7234524b9ab" ns2:_="">
    <xsd:import namespace="71ca25b2-673e-4ecf-ab79-0891da1d929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ca25b2-673e-4ecf-ab79-0891da1d929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E1617BF-BF4F-4A28-95FB-FBDDD04C1378}">
  <ds:schemaRefs>
    <ds:schemaRef ds:uri="http://schemas.microsoft.com/sharepoint/v3/contenttype/forms"/>
  </ds:schemaRefs>
</ds:datastoreItem>
</file>

<file path=customXml/itemProps2.xml><?xml version="1.0" encoding="utf-8"?>
<ds:datastoreItem xmlns:ds="http://schemas.openxmlformats.org/officeDocument/2006/customXml" ds:itemID="{394BA244-7BA5-4D48-BEA8-D604F7A5D2C7}">
  <ds:schemaRefs>
    <ds:schemaRef ds:uri="http://purl.org/dc/terms/"/>
    <ds:schemaRef ds:uri="http://schemas.microsoft.com/office/infopath/2007/PartnerControls"/>
    <ds:schemaRef ds:uri="http://purl.org/dc/dcmitype/"/>
    <ds:schemaRef ds:uri="f1c4e910-880b-4db3-a37c-e9b99167a9bb"/>
    <ds:schemaRef ds:uri="http://schemas.microsoft.com/office/2006/documentManagement/types"/>
    <ds:schemaRef ds:uri="http://www.w3.org/XML/1998/namespace"/>
    <ds:schemaRef ds:uri="http://purl.org/dc/elements/1.1/"/>
    <ds:schemaRef ds:uri="http://schemas.openxmlformats.org/package/2006/metadata/core-properties"/>
    <ds:schemaRef ds:uri="http://schemas.microsoft.com/office/2006/metadata/properties"/>
  </ds:schemaRefs>
</ds:datastoreItem>
</file>

<file path=customXml/itemProps3.xml><?xml version="1.0" encoding="utf-8"?>
<ds:datastoreItem xmlns:ds="http://schemas.openxmlformats.org/officeDocument/2006/customXml" ds:itemID="{B127FA23-D921-47CA-BB5D-A59CE6B61E0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ODA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Sivuyise Dlova</dc:creator>
  <cp:lastModifiedBy>Maritza Badenhorst</cp:lastModifiedBy>
  <dcterms:created xsi:type="dcterms:W3CDTF">2025-01-27T06:21:48Z</dcterms:created>
  <dcterms:modified xsi:type="dcterms:W3CDTF">2025-02-18T05:35:48Z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0x0101002AF0B0C50C3E324AA4BC79A17E57C7EF</vt:lpwstr>
  </property>
</Properties>
</file>